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ецкая 15" sheetId="1" r:id="rId1"/>
    <sheet name="Елецкая 15(2019)" sheetId="2" r:id="rId2"/>
    <sheet name="Елецкая 15(2020)" sheetId="3" r:id="rId3"/>
    <sheet name="Елецкая 15(2021)" sheetId="4" r:id="rId4"/>
    <sheet name="Елецкая 15(2022)" sheetId="5" r:id="rId5"/>
    <sheet name="Елецкая 1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'Елецкая 15'!#REF!,'Елецкая 15'!#REF!</definedName>
    <definedName name="Z_6E36EA37_049E_4FAE_B719_2847CD16F858_.wvu.Rows" localSheetId="0" hidden="1">'Елецкая 15'!$42:$45</definedName>
    <definedName name="Z_73C0D023_21BD_4441_8EFA_957546C15799_.wvu.Cols" localSheetId="0" hidden="1">'Елецкая 15'!#REF!,'Елецкая 15'!#REF!</definedName>
    <definedName name="Z_73C0D023_21BD_4441_8EFA_957546C15799_.wvu.Rows" localSheetId="0" hidden="1">'Елецкая 15'!$42:$45</definedName>
    <definedName name="_xlnm.Print_Area" localSheetId="0">'Елецкая 15'!$A$1:$G$60</definedName>
  </definedNames>
  <calcPr calcId="145621"/>
</workbook>
</file>

<file path=xl/calcChain.xml><?xml version="1.0" encoding="utf-8"?>
<calcChain xmlns="http://schemas.openxmlformats.org/spreadsheetml/2006/main">
  <c r="F38" i="6" l="1"/>
  <c r="F42" i="6" l="1"/>
  <c r="F53" i="6"/>
  <c r="F46" i="6"/>
  <c r="F44" i="6"/>
  <c r="F43" i="6"/>
  <c r="F41" i="6"/>
  <c r="F40" i="6"/>
  <c r="F37" i="6"/>
  <c r="F36" i="6"/>
  <c r="F35" i="6"/>
  <c r="F34" i="6"/>
  <c r="F31" i="6" s="1"/>
  <c r="F33" i="6"/>
  <c r="F45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F21" i="5"/>
  <c r="E21" i="5"/>
  <c r="F38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l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39" i="3"/>
  <c r="F38" i="3"/>
  <c r="F37" i="3"/>
  <c r="F36" i="3"/>
  <c r="F35" i="3"/>
  <c r="F40" i="3"/>
  <c r="F49" i="3"/>
  <c r="F48" i="3"/>
  <c r="F47" i="3"/>
  <c r="F42" i="3"/>
  <c r="F41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<sst xmlns="http://schemas.openxmlformats.org/spreadsheetml/2006/main" count="374" uniqueCount="96">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</sst>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5">
          <cell r="W255">
            <v>14638.131375230321</v>
          </cell>
          <cell r="X255">
            <v>2930.6696892452574</v>
          </cell>
          <cell r="Y255">
            <v>764.80589999999995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1133</v>
          </cell>
          <cell r="AP255">
            <v>0</v>
          </cell>
          <cell r="AQ255">
            <v>0</v>
          </cell>
          <cell r="AR255">
            <v>5464.1500000000005</v>
          </cell>
          <cell r="AS255">
            <v>0</v>
          </cell>
          <cell r="AT255">
            <v>0</v>
          </cell>
          <cell r="AY255">
            <v>47485.949041586173</v>
          </cell>
          <cell r="BB255">
            <v>0</v>
          </cell>
          <cell r="BC255">
            <v>0</v>
          </cell>
          <cell r="CN255">
            <v>22303.291278836594</v>
          </cell>
          <cell r="CO255">
            <v>4571.2018273373833</v>
          </cell>
          <cell r="CP255">
            <v>574.66790000000003</v>
          </cell>
          <cell r="DB255">
            <v>0</v>
          </cell>
          <cell r="DG255">
            <v>19049.6236927108</v>
          </cell>
          <cell r="DU255">
            <v>96946.489286663142</v>
          </cell>
          <cell r="DV255">
            <v>20615.728932281047</v>
          </cell>
          <cell r="DW255">
            <v>10849.577100000002</v>
          </cell>
          <cell r="EK255">
            <v>0</v>
          </cell>
          <cell r="EQ255">
            <v>84314.51594718</v>
          </cell>
          <cell r="FB255">
            <v>216195.20257633465</v>
          </cell>
          <cell r="FC255">
            <v>44178.244496342049</v>
          </cell>
          <cell r="FD255">
            <v>2089.5311999999999</v>
          </cell>
          <cell r="FL255">
            <v>1122</v>
          </cell>
          <cell r="FS255">
            <v>147743.58470132525</v>
          </cell>
          <cell r="FX255">
            <v>106220.94906453083</v>
          </cell>
          <cell r="FY255">
            <v>21655.194463477117</v>
          </cell>
          <cell r="FZ255">
            <v>0</v>
          </cell>
          <cell r="GG255">
            <v>7518.1140000000005</v>
          </cell>
          <cell r="GL255">
            <v>69457.689986521669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5">
          <cell r="W255">
            <v>32456.687659493517</v>
          </cell>
          <cell r="X255">
            <v>9959.8023006366511</v>
          </cell>
          <cell r="Y255">
            <v>108339.42730000001</v>
          </cell>
          <cell r="AK255">
            <v>0</v>
          </cell>
          <cell r="AV255">
            <v>0</v>
          </cell>
          <cell r="AY255">
            <v>144956.38441498455</v>
          </cell>
          <cell r="BM255">
            <v>0</v>
          </cell>
          <cell r="BN255">
            <v>0</v>
          </cell>
          <cell r="CN255">
            <v>25608.797592270821</v>
          </cell>
          <cell r="CO255">
            <v>7938.7272536039545</v>
          </cell>
          <cell r="CP255">
            <v>944.77780000000007</v>
          </cell>
          <cell r="DB255">
            <v>0</v>
          </cell>
          <cell r="DG255">
            <v>37019.563780987883</v>
          </cell>
          <cell r="DU255">
            <v>105402.52544334295</v>
          </cell>
          <cell r="DV255">
            <v>32421.19409653949</v>
          </cell>
          <cell r="DW255">
            <v>22698.274799999999</v>
          </cell>
          <cell r="EL255">
            <v>0</v>
          </cell>
          <cell r="EQ255">
            <v>91503.574215059183</v>
          </cell>
          <cell r="FB255">
            <v>217227.55704001844</v>
          </cell>
          <cell r="FC255">
            <v>66109.465090826998</v>
          </cell>
          <cell r="FD255">
            <v>1049.9574</v>
          </cell>
          <cell r="FL255">
            <v>0</v>
          </cell>
          <cell r="FS255">
            <v>118201.96198269686</v>
          </cell>
          <cell r="FX255">
            <v>102859.57411168319</v>
          </cell>
          <cell r="FY255">
            <v>31258.199609918629</v>
          </cell>
          <cell r="FZ255">
            <v>0</v>
          </cell>
          <cell r="GG255">
            <v>18040.168799999999</v>
          </cell>
          <cell r="GL255">
            <v>57141.874906539866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5">
          <cell r="W255">
            <v>15995.329203746656</v>
          </cell>
          <cell r="X255">
            <v>3994.0462367684413</v>
          </cell>
          <cell r="Y255">
            <v>7416</v>
          </cell>
          <cell r="AA255">
            <v>0</v>
          </cell>
          <cell r="AB255">
            <v>0</v>
          </cell>
          <cell r="AC255">
            <v>0</v>
          </cell>
          <cell r="AD255">
            <v>5375.57</v>
          </cell>
          <cell r="AE255">
            <v>0</v>
          </cell>
          <cell r="AF255">
            <v>0</v>
          </cell>
          <cell r="AG255">
            <v>0</v>
          </cell>
          <cell r="AH255">
            <v>426.48180000000002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Y255">
            <v>65454.18986418967</v>
          </cell>
          <cell r="BB255">
            <v>0</v>
          </cell>
          <cell r="BC255">
            <v>0</v>
          </cell>
          <cell r="BM255">
            <v>7786.8</v>
          </cell>
          <cell r="CN255">
            <v>23184.589416181654</v>
          </cell>
          <cell r="CO255">
            <v>7187.2227190163139</v>
          </cell>
          <cell r="CP255">
            <v>44.990400000000001</v>
          </cell>
          <cell r="DB255">
            <v>0</v>
          </cell>
          <cell r="DF255">
            <v>21116.217285784849</v>
          </cell>
          <cell r="DU255">
            <v>83981.444025831719</v>
          </cell>
          <cell r="DV255">
            <v>18499.689679660012</v>
          </cell>
          <cell r="DW255">
            <v>10545.0473</v>
          </cell>
          <cell r="EK255">
            <v>0</v>
          </cell>
          <cell r="EP255">
            <v>77496.840463612127</v>
          </cell>
          <cell r="FB255">
            <v>207896.30771041391</v>
          </cell>
          <cell r="FC255">
            <v>55879.294029002194</v>
          </cell>
          <cell r="FD255">
            <v>2140.5414000000001</v>
          </cell>
          <cell r="FL255">
            <v>0</v>
          </cell>
          <cell r="FS255">
            <v>114008.65120855373</v>
          </cell>
          <cell r="FX255">
            <v>116726.58168877037</v>
          </cell>
          <cell r="FY255">
            <v>31760.933940687253</v>
          </cell>
          <cell r="FZ255">
            <v>297.84000000000003</v>
          </cell>
          <cell r="GG255">
            <v>7060.2768000000005</v>
          </cell>
          <cell r="GL255">
            <v>66248.945693690883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5">
          <cell r="W255">
            <v>13348.877190351039</v>
          </cell>
          <cell r="X255">
            <v>3199.9221144747135</v>
          </cell>
          <cell r="Y255">
            <v>2467.8285000000001</v>
          </cell>
          <cell r="Z255">
            <v>0</v>
          </cell>
          <cell r="AV255">
            <v>7742.51</v>
          </cell>
          <cell r="AY255">
            <v>51736.300477561352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CN255">
            <v>25069.558312580863</v>
          </cell>
          <cell r="CO255">
            <v>6987.0666873265855</v>
          </cell>
          <cell r="CP255">
            <v>484.1721</v>
          </cell>
          <cell r="DB255">
            <v>0</v>
          </cell>
          <cell r="DG255">
            <v>22626.456187628042</v>
          </cell>
          <cell r="DL255">
            <v>20225.159250000001</v>
          </cell>
          <cell r="DP255">
            <v>3118.0625499999996</v>
          </cell>
          <cell r="DT255">
            <v>2768.1966999999995</v>
          </cell>
          <cell r="DU255">
            <v>101141.93259281179</v>
          </cell>
          <cell r="DV255">
            <v>19970.515106243049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P255">
            <v>54039.926608736372</v>
          </cell>
          <cell r="EU255">
            <v>254414.94</v>
          </cell>
          <cell r="EW255">
            <v>2520.6244500000003</v>
          </cell>
          <cell r="EY255">
            <v>204083.75</v>
          </cell>
          <cell r="FA255">
            <v>76.5</v>
          </cell>
          <cell r="FL255">
            <v>437.7534</v>
          </cell>
          <cell r="FS255">
            <v>0</v>
          </cell>
          <cell r="FV255">
            <v>284912.02999999997</v>
          </cell>
          <cell r="FZ255">
            <v>89.00385</v>
          </cell>
          <cell r="GG255">
            <v>8859.6602999999996</v>
          </cell>
          <cell r="GL25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55">
          <cell r="W255">
            <v>20816.296396163529</v>
          </cell>
          <cell r="X255">
            <v>5025.9740845589504</v>
          </cell>
          <cell r="Y255">
            <v>1880.7079000000001</v>
          </cell>
          <cell r="AV255">
            <v>3.8199894610866044E-8</v>
          </cell>
          <cell r="AW255">
            <v>0</v>
          </cell>
          <cell r="AY255">
            <v>21946.477840465828</v>
          </cell>
          <cell r="CQ255">
            <v>43071.790506902282</v>
          </cell>
          <cell r="CR255">
            <v>10450.776271141896</v>
          </cell>
          <cell r="CS255">
            <v>20805.746150929244</v>
          </cell>
          <cell r="DE255">
            <v>0</v>
          </cell>
          <cell r="DI255">
            <v>33864.436340708125</v>
          </cell>
          <cell r="DX255">
            <v>112271.17777987017</v>
          </cell>
          <cell r="DY255">
            <v>25571.086874773577</v>
          </cell>
          <cell r="DZ255">
            <v>16041.056250000001</v>
          </cell>
          <cell r="EA255">
            <v>0</v>
          </cell>
          <cell r="ET255">
            <v>200.99999999999997</v>
          </cell>
          <cell r="EU255">
            <v>29510.233608373659</v>
          </cell>
          <cell r="EX255">
            <v>0</v>
          </cell>
          <cell r="EY255">
            <v>0</v>
          </cell>
          <cell r="EZ255">
            <v>0</v>
          </cell>
          <cell r="FB255">
            <v>0</v>
          </cell>
          <cell r="FQ255">
            <v>2509.4849999999997</v>
          </cell>
          <cell r="FR255">
            <v>0</v>
          </cell>
          <cell r="GH255">
            <v>743410.72</v>
          </cell>
          <cell r="GK255">
            <v>2142.0368999999996</v>
          </cell>
          <cell r="GL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55">
          <cell r="CQ255">
            <v>11832.648397358942</v>
          </cell>
          <cell r="CR255">
            <v>2907.1811184685093</v>
          </cell>
          <cell r="CS255">
            <v>6845.6762609108828</v>
          </cell>
          <cell r="DI255">
            <v>8805.5213437842776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5">
          <cell r="W255">
            <v>10066.053570651799</v>
          </cell>
          <cell r="X255">
            <v>2339.3765936528735</v>
          </cell>
          <cell r="Y255">
            <v>57908.340699999993</v>
          </cell>
          <cell r="AV255">
            <v>2.9929374723216764E-8</v>
          </cell>
          <cell r="AW255">
            <v>-53165.468799999995</v>
          </cell>
          <cell r="AX255">
            <v>10944.168231261196</v>
          </cell>
          <cell r="CT255">
            <v>100515.13500000001</v>
          </cell>
          <cell r="ED255">
            <v>176345.65</v>
          </cell>
          <cell r="EE255">
            <v>37600.929220161459</v>
          </cell>
          <cell r="EF255">
            <v>8896.9731113043435</v>
          </cell>
          <cell r="EG255">
            <v>26383.159499999998</v>
          </cell>
          <cell r="FA255">
            <v>7597.7999999999993</v>
          </cell>
          <cell r="FB255">
            <v>9323.9126554152517</v>
          </cell>
          <cell r="FE255">
            <v>0</v>
          </cell>
          <cell r="FF255">
            <v>0</v>
          </cell>
          <cell r="FH255">
            <v>0</v>
          </cell>
          <cell r="FX255">
            <v>84452.893649999998</v>
          </cell>
          <cell r="FY255">
            <v>0</v>
          </cell>
          <cell r="GO255">
            <v>757998.53999999992</v>
          </cell>
          <cell r="GP255">
            <v>-85519.4</v>
          </cell>
          <cell r="GR255">
            <v>6548.2182000000003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5.66406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3432638.24</v>
      </c>
      <c r="F9" s="16">
        <f t="shared" ref="F9:G9" si="0">SUM(F10:F14)</f>
        <v>3193650.38</v>
      </c>
      <c r="G9" s="16">
        <f t="shared" si="0"/>
        <v>1155907.2</v>
      </c>
    </row>
    <row r="10" spans="1:7" ht="13.2" customHeight="1" x14ac:dyDescent="0.3">
      <c r="A10" s="70" t="s">
        <v>9</v>
      </c>
      <c r="B10" s="71"/>
      <c r="C10" s="71"/>
      <c r="D10" s="72"/>
      <c r="E10" s="17">
        <v>1627695.69</v>
      </c>
      <c r="F10" s="17">
        <v>1520504.37</v>
      </c>
      <c r="G10" s="18">
        <v>620271.32999999996</v>
      </c>
    </row>
    <row r="11" spans="1:7" ht="14.4" customHeight="1" x14ac:dyDescent="0.3">
      <c r="A11" s="70" t="s">
        <v>10</v>
      </c>
      <c r="B11" s="71"/>
      <c r="C11" s="71"/>
      <c r="D11" s="72"/>
      <c r="E11" s="17">
        <v>642926.47</v>
      </c>
      <c r="F11" s="17">
        <v>603629.93999999994</v>
      </c>
      <c r="G11" s="18">
        <v>199694.38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183076.09</v>
      </c>
      <c r="F12" s="17">
        <v>173697.32</v>
      </c>
      <c r="G12" s="18">
        <v>51475.040000000001</v>
      </c>
    </row>
    <row r="13" spans="1:7" ht="13.5" customHeight="1" x14ac:dyDescent="0.3">
      <c r="A13" s="70" t="s">
        <v>12</v>
      </c>
      <c r="B13" s="71"/>
      <c r="C13" s="71"/>
      <c r="D13" s="72"/>
      <c r="E13" s="17">
        <v>214698.69</v>
      </c>
      <c r="F13" s="17">
        <v>201180.82</v>
      </c>
      <c r="G13" s="18">
        <v>58453.91</v>
      </c>
    </row>
    <row r="14" spans="1:7" ht="14.4" customHeight="1" x14ac:dyDescent="0.3">
      <c r="A14" s="63" t="s">
        <v>13</v>
      </c>
      <c r="B14" s="63"/>
      <c r="C14" s="63"/>
      <c r="D14" s="63"/>
      <c r="E14" s="17">
        <v>764241.3</v>
      </c>
      <c r="F14" s="17">
        <v>694637.93</v>
      </c>
      <c r="G14" s="18">
        <v>226012.54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1831692.73</v>
      </c>
      <c r="F15" s="16">
        <f t="shared" ref="F15:G15" si="1">SUM(F16:F19)</f>
        <v>1735733.24</v>
      </c>
      <c r="G15" s="16">
        <f t="shared" si="1"/>
        <v>541345.3899999999</v>
      </c>
    </row>
    <row r="16" spans="1:7" ht="33.6" customHeight="1" x14ac:dyDescent="0.3">
      <c r="A16" s="76" t="s">
        <v>43</v>
      </c>
      <c r="B16" s="77"/>
      <c r="C16" s="77"/>
      <c r="D16" s="78"/>
      <c r="E16" s="17">
        <v>1602006.56</v>
      </c>
      <c r="F16" s="17">
        <v>1520376.31</v>
      </c>
      <c r="G16" s="18">
        <v>503390.87</v>
      </c>
    </row>
    <row r="17" spans="1:9" ht="15.6" x14ac:dyDescent="0.3">
      <c r="A17" s="63" t="s">
        <v>44</v>
      </c>
      <c r="B17" s="63"/>
      <c r="C17" s="63"/>
      <c r="D17" s="63"/>
      <c r="E17" s="17">
        <v>7409.94</v>
      </c>
      <c r="F17" s="17">
        <v>6967.47</v>
      </c>
      <c r="G17" s="18">
        <v>1214.9100000000001</v>
      </c>
    </row>
    <row r="18" spans="1:9" ht="15.6" x14ac:dyDescent="0.3">
      <c r="A18" s="63" t="s">
        <v>45</v>
      </c>
      <c r="B18" s="63"/>
      <c r="C18" s="63"/>
      <c r="D18" s="63"/>
      <c r="E18" s="17">
        <v>13808.48</v>
      </c>
      <c r="F18" s="17">
        <v>12944.15</v>
      </c>
      <c r="G18" s="18">
        <v>2328.92</v>
      </c>
    </row>
    <row r="19" spans="1:9" ht="15.6" x14ac:dyDescent="0.3">
      <c r="A19" s="63" t="s">
        <v>46</v>
      </c>
      <c r="B19" s="63"/>
      <c r="C19" s="63"/>
      <c r="D19" s="63"/>
      <c r="E19" s="17">
        <v>208467.75</v>
      </c>
      <c r="F19" s="17">
        <v>195445.31</v>
      </c>
      <c r="G19" s="18">
        <v>34410.69</v>
      </c>
    </row>
    <row r="20" spans="1:9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9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86" t="s">
        <v>52</v>
      </c>
      <c r="B24" s="86"/>
      <c r="C24" s="86"/>
      <c r="D24" s="86"/>
      <c r="E24" s="86"/>
      <c r="F24" s="17">
        <v>-640086.04338561092</v>
      </c>
      <c r="G24" s="19"/>
      <c r="I24" s="28"/>
    </row>
    <row r="25" spans="1:9" ht="15.75" customHeight="1" x14ac:dyDescent="0.25">
      <c r="A25" s="87" t="s">
        <v>30</v>
      </c>
      <c r="B25" s="88"/>
      <c r="C25" s="88"/>
      <c r="D25" s="88"/>
      <c r="E25" s="89"/>
      <c r="F25" s="111">
        <f>SUM(F27:F31)</f>
        <v>72416.706006061751</v>
      </c>
      <c r="I25" s="28"/>
    </row>
    <row r="26" spans="1:9" ht="28.5" customHeight="1" x14ac:dyDescent="0.25">
      <c r="A26" s="90"/>
      <c r="B26" s="91"/>
      <c r="C26" s="91"/>
      <c r="D26" s="91"/>
      <c r="E26" s="92"/>
      <c r="F26" s="112"/>
      <c r="I26" s="28"/>
    </row>
    <row r="27" spans="1:9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нар'!W255</f>
        <v>14638.131375230321</v>
      </c>
      <c r="I27" s="28"/>
    </row>
    <row r="28" spans="1:9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нар'!X255</f>
        <v>2930.6696892452574</v>
      </c>
      <c r="I28" s="28"/>
    </row>
    <row r="29" spans="1:9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нар'!Y255</f>
        <v>764.80589999999995</v>
      </c>
      <c r="I29" s="28"/>
    </row>
    <row r="30" spans="1:9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нар'!AA255+'[1]УК ВР декабрь нар'!AB255+'[1]УК ВР декабрь нар'!AC255+'[1]УК ВР декабрь нар'!AD255+'[1]УК ВР декабрь нар'!AE255+'[1]УК ВР декабрь нар'!AF255+'[1]УК ВР декабрь нар'!AG255+'[1]УК ВР декабрь нар'!AH255+'[1]УК ВР декабрь нар'!AJ255+'[1]УК ВР декабрь нар'!AL255+'[1]УК ВР декабрь нар'!AN255+'[1]УК ВР декабрь нар'!AO255+'[1]УК ВР декабрь нар'!AP255+'[1]УК ВР декабрь нар'!AQ255+'[1]УК ВР декабрь нар'!AR255+'[1]УК ВР декабрь нар'!AT255</f>
        <v>6597.1500000000005</v>
      </c>
      <c r="I30" s="28"/>
    </row>
    <row r="31" spans="1:9" ht="36.75" hidden="1" customHeight="1" x14ac:dyDescent="0.3">
      <c r="A31" s="106" t="s">
        <v>32</v>
      </c>
      <c r="B31" s="113"/>
      <c r="C31" s="113"/>
      <c r="D31" s="113"/>
      <c r="E31" s="114"/>
      <c r="F31" s="25">
        <f>'[1]УК ВР декабрь нар'!AY255</f>
        <v>47485.949041586173</v>
      </c>
      <c r="I31" s="28"/>
    </row>
    <row r="32" spans="1:9" ht="15.75" customHeight="1" x14ac:dyDescent="0.25">
      <c r="A32" s="87" t="s">
        <v>33</v>
      </c>
      <c r="B32" s="88"/>
      <c r="C32" s="88"/>
      <c r="D32" s="88"/>
      <c r="E32" s="89"/>
      <c r="F32" s="111">
        <f>SUM(F34:F38)+220625.83</f>
        <v>479850.92596500891</v>
      </c>
      <c r="I32" s="28"/>
    </row>
    <row r="33" spans="1:9" ht="33" customHeight="1" x14ac:dyDescent="0.25">
      <c r="A33" s="90"/>
      <c r="B33" s="91"/>
      <c r="C33" s="91"/>
      <c r="D33" s="91"/>
      <c r="E33" s="92"/>
      <c r="F33" s="112"/>
      <c r="I33" s="28"/>
    </row>
    <row r="34" spans="1:9" ht="15.6" hidden="1" x14ac:dyDescent="0.3">
      <c r="A34" s="105" t="s">
        <v>16</v>
      </c>
      <c r="B34" s="105"/>
      <c r="C34" s="105"/>
      <c r="D34" s="105"/>
      <c r="E34" s="105"/>
      <c r="F34" s="25">
        <f>'[1]УК ВР декабрь нар'!CN255+'[1]УК ВР декабрь нар'!DU255</f>
        <v>119249.78056549974</v>
      </c>
      <c r="I34" s="28"/>
    </row>
    <row r="35" spans="1:9" ht="15.6" hidden="1" x14ac:dyDescent="0.3">
      <c r="A35" s="105" t="s">
        <v>31</v>
      </c>
      <c r="B35" s="105"/>
      <c r="C35" s="105"/>
      <c r="D35" s="105"/>
      <c r="E35" s="105"/>
      <c r="F35" s="25">
        <f>'[1]УК ВР декабрь нар'!CO255+'[1]УК ВР декабрь нар'!DV255</f>
        <v>25186.93075961843</v>
      </c>
      <c r="I35" s="28"/>
    </row>
    <row r="36" spans="1:9" ht="15.6" hidden="1" x14ac:dyDescent="0.3">
      <c r="A36" s="105" t="s">
        <v>18</v>
      </c>
      <c r="B36" s="105"/>
      <c r="C36" s="105"/>
      <c r="D36" s="105"/>
      <c r="E36" s="105"/>
      <c r="F36" s="25">
        <f>'[1]УК ВР декабрь нар'!CP255+'[1]УК ВР декабрь нар'!DW255</f>
        <v>11424.245000000003</v>
      </c>
      <c r="I36" s="28"/>
    </row>
    <row r="37" spans="1:9" ht="15.6" hidden="1" x14ac:dyDescent="0.3">
      <c r="A37" s="105" t="s">
        <v>19</v>
      </c>
      <c r="B37" s="105"/>
      <c r="C37" s="105"/>
      <c r="D37" s="105"/>
      <c r="E37" s="105"/>
      <c r="F37" s="25">
        <f>'[1]УК ВР декабрь нар'!AI255+'[1]УК ВР декабрь нар'!AJ255+'[1]УК ВР декабрь нар'!AS255+'[1]УК ВР декабрь нар'!BC255+'[1]УК ВР декабрь нар'!DB255+'[1]УК ВР декабрь нар'!EK255+'[1]УК ВР декабрь нар'!AM255</f>
        <v>0</v>
      </c>
      <c r="I37" s="28"/>
    </row>
    <row r="38" spans="1:9" ht="39.75" hidden="1" customHeight="1" x14ac:dyDescent="0.3">
      <c r="A38" s="106" t="s">
        <v>34</v>
      </c>
      <c r="B38" s="107"/>
      <c r="C38" s="107"/>
      <c r="D38" s="107"/>
      <c r="E38" s="108"/>
      <c r="F38" s="25">
        <f>'[1]УК ВР декабрь нар'!DG255+'[1]УК ВР декабрь нар'!EQ255</f>
        <v>103364.1396398908</v>
      </c>
      <c r="I38" s="28"/>
    </row>
    <row r="39" spans="1:9" ht="32.4" customHeight="1" x14ac:dyDescent="0.3">
      <c r="A39" s="94" t="s">
        <v>35</v>
      </c>
      <c r="B39" s="109"/>
      <c r="C39" s="109"/>
      <c r="D39" s="109"/>
      <c r="E39" s="110"/>
      <c r="F39" s="26">
        <f>SUM(F40:F48)+142913.2</f>
        <v>759093.71048853151</v>
      </c>
      <c r="I39" s="28"/>
    </row>
    <row r="40" spans="1:9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нар'!FB255+'[1]УК ВР декабрь нар'!FX255</f>
        <v>322416.15164086549</v>
      </c>
      <c r="I40" s="28"/>
    </row>
    <row r="41" spans="1:9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нар'!FC255+'[1]УК ВР декабрь нар'!FY255</f>
        <v>65833.438959819163</v>
      </c>
      <c r="I41" s="28"/>
    </row>
    <row r="42" spans="1:9" ht="15.6" hidden="1" customHeight="1" x14ac:dyDescent="0.3">
      <c r="A42" s="105" t="s">
        <v>21</v>
      </c>
      <c r="B42" s="105"/>
      <c r="C42" s="105"/>
      <c r="D42" s="105"/>
      <c r="E42" s="100"/>
      <c r="F42" s="25"/>
      <c r="I42" s="28"/>
    </row>
    <row r="43" spans="1:9" ht="15.6" hidden="1" customHeight="1" x14ac:dyDescent="0.3">
      <c r="A43" s="100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3">
      <c r="A44" s="105" t="s">
        <v>22</v>
      </c>
      <c r="B44" s="105"/>
      <c r="C44" s="105"/>
      <c r="D44" s="105"/>
      <c r="E44" s="100"/>
      <c r="F44" s="25"/>
      <c r="I44" s="28"/>
    </row>
    <row r="45" spans="1:9" ht="15.6" hidden="1" customHeight="1" x14ac:dyDescent="0.3">
      <c r="A45" s="100" t="s">
        <v>17</v>
      </c>
      <c r="B45" s="95"/>
      <c r="C45" s="95"/>
      <c r="D45" s="95"/>
      <c r="E45" s="95"/>
      <c r="F45" s="25"/>
      <c r="I45" s="28"/>
    </row>
    <row r="46" spans="1:9" ht="15.6" hidden="1" x14ac:dyDescent="0.3">
      <c r="A46" s="105" t="s">
        <v>18</v>
      </c>
      <c r="B46" s="105"/>
      <c r="C46" s="105"/>
      <c r="D46" s="105"/>
      <c r="E46" s="100"/>
      <c r="F46" s="25">
        <f>'[1]УК ВР декабрь нар'!FD255+'[1]УК ВР декабрь нар'!FZ255</f>
        <v>2089.5311999999999</v>
      </c>
      <c r="I46" s="28"/>
    </row>
    <row r="47" spans="1:9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нар'!GG255+'[1]УК ВР декабрь нар'!FL255+'[1]УК ВР декабрь нар'!BB255+'[1]УК ВР декабрь нар'!AK255</f>
        <v>8640.1140000000014</v>
      </c>
      <c r="I47" s="28"/>
    </row>
    <row r="48" spans="1:9" ht="43.5" hidden="1" customHeight="1" x14ac:dyDescent="0.3">
      <c r="A48" s="106" t="s">
        <v>36</v>
      </c>
      <c r="B48" s="107"/>
      <c r="C48" s="107"/>
      <c r="D48" s="107"/>
      <c r="E48" s="108"/>
      <c r="F48" s="25">
        <f>'[1]УК ВР декабрь нар'!FS255+'[1]УК ВР декабрь нар'!GL255</f>
        <v>217201.27468784692</v>
      </c>
      <c r="I48" s="28"/>
    </row>
    <row r="49" spans="1:12" ht="15.6" hidden="1" customHeight="1" x14ac:dyDescent="0.3">
      <c r="A49" s="94" t="s">
        <v>37</v>
      </c>
      <c r="B49" s="95"/>
      <c r="C49" s="95"/>
      <c r="D49" s="95"/>
      <c r="E49" s="96"/>
      <c r="F49" s="32"/>
      <c r="I49" s="28"/>
    </row>
    <row r="50" spans="1:12" ht="15.6" x14ac:dyDescent="0.3">
      <c r="A50" s="97" t="s">
        <v>47</v>
      </c>
      <c r="B50" s="98"/>
      <c r="C50" s="98"/>
      <c r="D50" s="98"/>
      <c r="E50" s="99"/>
      <c r="F50" s="26">
        <f>F25+F32+F39+F49</f>
        <v>1311361.3424596023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245657.77999999997</v>
      </c>
      <c r="I51" s="28"/>
      <c r="K51" s="28"/>
      <c r="L51" s="28"/>
    </row>
    <row r="52" spans="1:12" ht="15.6" x14ac:dyDescent="0.3">
      <c r="A52" s="100" t="s">
        <v>23</v>
      </c>
      <c r="B52" s="95"/>
      <c r="C52" s="95"/>
      <c r="D52" s="95"/>
      <c r="E52" s="95"/>
      <c r="F52" s="25">
        <v>138438.04999999999</v>
      </c>
      <c r="I52" s="28"/>
    </row>
    <row r="53" spans="1:12" ht="15.6" x14ac:dyDescent="0.3">
      <c r="A53" s="100" t="s">
        <v>24</v>
      </c>
      <c r="B53" s="95"/>
      <c r="C53" s="95"/>
      <c r="D53" s="95"/>
      <c r="E53" s="95"/>
      <c r="F53" s="25">
        <v>107219.73</v>
      </c>
      <c r="I53" s="28"/>
    </row>
    <row r="54" spans="1:12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6" x14ac:dyDescent="0.3">
      <c r="A55" s="104" t="s">
        <v>49</v>
      </c>
      <c r="B55" s="104"/>
      <c r="C55" s="104"/>
      <c r="D55" s="104"/>
      <c r="E55" s="104"/>
      <c r="F55" s="26">
        <f>F50+F51</f>
        <v>1557019.1224596023</v>
      </c>
      <c r="H55" s="28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1602006.56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1520376.31</v>
      </c>
      <c r="H57" s="28"/>
      <c r="I57" s="28"/>
    </row>
    <row r="58" spans="1:12" ht="15.6" x14ac:dyDescent="0.3">
      <c r="A58" s="93" t="s">
        <v>28</v>
      </c>
      <c r="B58" s="93"/>
      <c r="C58" s="93"/>
      <c r="D58" s="93"/>
      <c r="E58" s="93"/>
      <c r="F58" s="26">
        <f>F24+F56-F55</f>
        <v>-595098.60584521317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15'!A2:G2</f>
        <v>перед собственниками дома по адресу: ул. Елецкая 15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15'!G8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2642980.2599999993</v>
      </c>
      <c r="F9" s="16">
        <f t="shared" ref="F9:G9" si="0">SUM(F10:F15)</f>
        <v>3036802.88</v>
      </c>
      <c r="G9" s="16">
        <f t="shared" si="0"/>
        <v>762084.58000000007</v>
      </c>
    </row>
    <row r="10" spans="1:7" ht="15.6" x14ac:dyDescent="0.3">
      <c r="A10" s="70" t="s">
        <v>9</v>
      </c>
      <c r="B10" s="71"/>
      <c r="C10" s="71"/>
      <c r="D10" s="72"/>
      <c r="E10" s="17">
        <v>969976.92</v>
      </c>
      <c r="F10" s="17">
        <v>1231896.58</v>
      </c>
      <c r="G10" s="18">
        <v>358351.67</v>
      </c>
    </row>
    <row r="11" spans="1:7" ht="15.6" x14ac:dyDescent="0.3">
      <c r="A11" s="70" t="s">
        <v>10</v>
      </c>
      <c r="B11" s="71"/>
      <c r="C11" s="71"/>
      <c r="D11" s="72"/>
      <c r="E11" s="17">
        <v>511418.75</v>
      </c>
      <c r="F11" s="17">
        <v>572223.18000000005</v>
      </c>
      <c r="G11" s="18">
        <v>138889.95000000001</v>
      </c>
    </row>
    <row r="12" spans="1:7" ht="15.6" x14ac:dyDescent="0.3">
      <c r="A12" s="70" t="s">
        <v>11</v>
      </c>
      <c r="B12" s="71"/>
      <c r="C12" s="71"/>
      <c r="D12" s="72"/>
      <c r="E12" s="17">
        <v>190520.61</v>
      </c>
      <c r="F12" s="17">
        <v>193899.78</v>
      </c>
      <c r="G12" s="18">
        <v>48095.87</v>
      </c>
    </row>
    <row r="13" spans="1:7" ht="15.6" x14ac:dyDescent="0.3">
      <c r="A13" s="70" t="s">
        <v>12</v>
      </c>
      <c r="B13" s="71"/>
      <c r="C13" s="71"/>
      <c r="D13" s="72"/>
      <c r="E13" s="17">
        <v>217516.15</v>
      </c>
      <c r="F13" s="17">
        <v>219494.54</v>
      </c>
      <c r="G13" s="18">
        <v>56475.519999999997</v>
      </c>
    </row>
    <row r="14" spans="1:7" ht="15.6" x14ac:dyDescent="0.3">
      <c r="A14" s="63" t="s">
        <v>13</v>
      </c>
      <c r="B14" s="63"/>
      <c r="C14" s="63"/>
      <c r="D14" s="63"/>
      <c r="E14" s="17">
        <v>515293.55</v>
      </c>
      <c r="F14" s="17">
        <v>591243.67000000004</v>
      </c>
      <c r="G14" s="18">
        <v>150062.42000000001</v>
      </c>
    </row>
    <row r="15" spans="1:7" ht="15.6" x14ac:dyDescent="0.3">
      <c r="A15" s="70" t="s">
        <v>68</v>
      </c>
      <c r="B15" s="71"/>
      <c r="C15" s="71"/>
      <c r="D15" s="72"/>
      <c r="E15" s="17">
        <v>238254.28</v>
      </c>
      <c r="F15" s="17">
        <v>228045.13</v>
      </c>
      <c r="G15" s="18">
        <v>10209.15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1727871.7599999998</v>
      </c>
      <c r="F16" s="16">
        <f>SUM(F17:F20)</f>
        <v>1762931.0599999998</v>
      </c>
      <c r="G16" s="16">
        <f>SUM(G17:G20)</f>
        <v>506268.13</v>
      </c>
    </row>
    <row r="17" spans="1:12" ht="15.6" x14ac:dyDescent="0.3">
      <c r="A17" s="115" t="s">
        <v>43</v>
      </c>
      <c r="B17" s="116"/>
      <c r="C17" s="116"/>
      <c r="D17" s="117"/>
      <c r="E17" s="17">
        <v>1487855.69</v>
      </c>
      <c r="F17" s="17">
        <v>1525181.13</v>
      </c>
      <c r="G17" s="18">
        <v>466047.47</v>
      </c>
    </row>
    <row r="18" spans="1:12" ht="15.6" x14ac:dyDescent="0.3">
      <c r="A18" s="63" t="s">
        <v>55</v>
      </c>
      <c r="B18" s="63"/>
      <c r="C18" s="63"/>
      <c r="D18" s="63"/>
      <c r="E18" s="17">
        <v>7753.66</v>
      </c>
      <c r="F18" s="17">
        <v>7649.95</v>
      </c>
      <c r="G18" s="18">
        <v>1318.62</v>
      </c>
    </row>
    <row r="19" spans="1:12" ht="15.6" x14ac:dyDescent="0.3">
      <c r="A19" s="63" t="s">
        <v>56</v>
      </c>
      <c r="B19" s="63"/>
      <c r="C19" s="63"/>
      <c r="D19" s="63"/>
      <c r="E19" s="17">
        <v>14495.67</v>
      </c>
      <c r="F19" s="17">
        <v>14363.32</v>
      </c>
      <c r="G19" s="18">
        <v>2461.27</v>
      </c>
    </row>
    <row r="20" spans="1:12" ht="15.6" x14ac:dyDescent="0.3">
      <c r="A20" s="63" t="s">
        <v>57</v>
      </c>
      <c r="B20" s="63"/>
      <c r="C20" s="63"/>
      <c r="D20" s="63"/>
      <c r="E20" s="17">
        <v>217766.74</v>
      </c>
      <c r="F20" s="17">
        <v>215736.66</v>
      </c>
      <c r="G20" s="18">
        <v>36440.769999999997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'Елецкая 15'!F58</f>
        <v>-595098.60584521317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11">
        <f>SUM(F28:F32)</f>
        <v>295712.30167511472</v>
      </c>
    </row>
    <row r="27" spans="1:12" ht="13.2" customHeight="1" x14ac:dyDescent="0.25">
      <c r="A27" s="90"/>
      <c r="B27" s="91"/>
      <c r="C27" s="91"/>
      <c r="D27" s="91"/>
      <c r="E27" s="92"/>
      <c r="F27" s="112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нар'!W255</f>
        <v>32456.687659493517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нар'!X255</f>
        <v>9959.8023006366511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нар'!Y255</f>
        <v>108339.42730000001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нар'!AV255+'[2]УК ВР декабрь нар'!BN255</f>
        <v>0</v>
      </c>
    </row>
    <row r="32" spans="1:12" ht="15.6" hidden="1" customHeight="1" x14ac:dyDescent="0.3">
      <c r="A32" s="106" t="s">
        <v>61</v>
      </c>
      <c r="B32" s="113"/>
      <c r="C32" s="113"/>
      <c r="D32" s="113"/>
      <c r="E32" s="114"/>
      <c r="F32" s="25">
        <f>'[2]УК ВР декабрь нар'!AY255</f>
        <v>144956.38441498455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11">
        <f>SUM(F35:F39)+241680.45</f>
        <v>565217.88498180429</v>
      </c>
    </row>
    <row r="34" spans="1:12" ht="13.2" customHeight="1" x14ac:dyDescent="0.25">
      <c r="A34" s="90"/>
      <c r="B34" s="91"/>
      <c r="C34" s="91"/>
      <c r="D34" s="91"/>
      <c r="E34" s="92"/>
      <c r="F34" s="112"/>
    </row>
    <row r="35" spans="1:12" ht="15.6" hidden="1" customHeight="1" x14ac:dyDescent="0.3">
      <c r="A35" s="105" t="s">
        <v>16</v>
      </c>
      <c r="B35" s="105"/>
      <c r="C35" s="105"/>
      <c r="D35" s="105"/>
      <c r="E35" s="105"/>
      <c r="F35" s="25">
        <f>'[2]УК ВР декабрь нар'!CN255+'[2]УК ВР декабрь нар'!DU255</f>
        <v>131011.32303561378</v>
      </c>
      <c r="L35" s="39"/>
    </row>
    <row r="36" spans="1:12" ht="15.6" hidden="1" customHeight="1" x14ac:dyDescent="0.3">
      <c r="A36" s="105" t="s">
        <v>31</v>
      </c>
      <c r="B36" s="105"/>
      <c r="C36" s="105"/>
      <c r="D36" s="105"/>
      <c r="E36" s="105"/>
      <c r="F36" s="25">
        <f>'[2]УК ВР декабрь нар'!CO255+'[2]УК ВР декабрь нар'!DV255</f>
        <v>40359.921350143442</v>
      </c>
    </row>
    <row r="37" spans="1:12" ht="15.6" hidden="1" customHeight="1" x14ac:dyDescent="0.3">
      <c r="A37" s="105" t="s">
        <v>18</v>
      </c>
      <c r="B37" s="105"/>
      <c r="C37" s="105"/>
      <c r="D37" s="105"/>
      <c r="E37" s="105"/>
      <c r="F37" s="25">
        <f>'[2]УК ВР декабрь нар'!CP255+'[2]УК ВР декабрь нар'!DW255</f>
        <v>23643.052599999999</v>
      </c>
    </row>
    <row r="38" spans="1:12" ht="15.6" hidden="1" customHeight="1" x14ac:dyDescent="0.3">
      <c r="A38" s="105" t="s">
        <v>19</v>
      </c>
      <c r="B38" s="105"/>
      <c r="C38" s="105"/>
      <c r="D38" s="105"/>
      <c r="E38" s="105"/>
      <c r="F38" s="25">
        <f>'[2]УК ВР декабрь нар'!BM255+'[2]УК ВР декабрь нар'!DB255+'[2]УК ВР декабрь нар'!EL255</f>
        <v>0</v>
      </c>
    </row>
    <row r="39" spans="1:12" ht="15.6" hidden="1" customHeight="1" x14ac:dyDescent="0.3">
      <c r="A39" s="106" t="s">
        <v>63</v>
      </c>
      <c r="B39" s="107"/>
      <c r="C39" s="107"/>
      <c r="D39" s="107"/>
      <c r="E39" s="108"/>
      <c r="F39" s="25">
        <f>'[2]УК ВР декабрь нар'!DG255+'[2]УК ВР декабрь нар'!EQ255</f>
        <v>128523.13799604707</v>
      </c>
    </row>
    <row r="40" spans="1:12" ht="15.6" x14ac:dyDescent="0.3">
      <c r="A40" s="94" t="s">
        <v>35</v>
      </c>
      <c r="B40" s="109"/>
      <c r="C40" s="109"/>
      <c r="D40" s="109"/>
      <c r="E40" s="110"/>
      <c r="F40" s="26">
        <f>SUM(F41:F49)</f>
        <v>611888.75894168403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нар'!FB255+'[2]УК ВР декабрь нар'!FX255</f>
        <v>320087.13115170161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нар'!FC255+'[2]УК ВР декабрь нар'!FY255</f>
        <v>97367.664700745634</v>
      </c>
    </row>
    <row r="43" spans="1:12" ht="15.6" hidden="1" customHeight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5" t="s">
        <v>18</v>
      </c>
      <c r="B47" s="105"/>
      <c r="C47" s="105"/>
      <c r="D47" s="105"/>
      <c r="E47" s="100"/>
      <c r="F47" s="25">
        <f>'[2]УК ВР декабрь нар'!FD255+'[2]УК ВР декабрь нар'!FZ255</f>
        <v>1049.9574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нар'!GG255+'[2]УК ВР декабрь нар'!FL255+'[2]УК ВР декабрь нар'!AK255</f>
        <v>18040.168799999999</v>
      </c>
    </row>
    <row r="49" spans="1:15" ht="15.6" hidden="1" customHeight="1" x14ac:dyDescent="0.3">
      <c r="A49" s="106" t="s">
        <v>64</v>
      </c>
      <c r="B49" s="107"/>
      <c r="C49" s="107"/>
      <c r="D49" s="107"/>
      <c r="E49" s="108"/>
      <c r="F49" s="25">
        <f>'[2]УК ВР декабрь нар'!FS255+'[2]УК ВР декабрь нар'!GL255</f>
        <v>175343.83688923673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1472818.9455986032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231443.09999999998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113461.87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117981.23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1704262.0455986033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1487855.69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1525181.13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-811504.96144381654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'Елецкая 15'!A2:G2</f>
        <v>перед собственниками дома по адресу: ул. Елецкая 15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15'!G8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353473.76</v>
      </c>
      <c r="F9" s="16">
        <f t="shared" ref="F9:G9" si="0">SUM(F10:F15)</f>
        <v>466301.11</v>
      </c>
      <c r="G9" s="16">
        <f t="shared" si="0"/>
        <v>649257.23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27123.18</v>
      </c>
      <c r="G10" s="18">
        <v>331228.49</v>
      </c>
    </row>
    <row r="11" spans="1:7" ht="15.6" x14ac:dyDescent="0.3">
      <c r="A11" s="70" t="s">
        <v>10</v>
      </c>
      <c r="B11" s="71"/>
      <c r="C11" s="71"/>
      <c r="D11" s="72"/>
      <c r="E11" s="17">
        <v>-7612.07</v>
      </c>
      <c r="F11" s="17">
        <v>8305.2199999999993</v>
      </c>
      <c r="G11" s="18">
        <v>122972.66</v>
      </c>
    </row>
    <row r="12" spans="1:7" ht="15.6" x14ac:dyDescent="0.3">
      <c r="A12" s="70" t="s">
        <v>11</v>
      </c>
      <c r="B12" s="71"/>
      <c r="C12" s="71"/>
      <c r="D12" s="72"/>
      <c r="E12" s="17">
        <v>171221.63</v>
      </c>
      <c r="F12" s="17">
        <v>179597.52</v>
      </c>
      <c r="G12" s="18">
        <v>39719.980000000003</v>
      </c>
    </row>
    <row r="13" spans="1:7" ht="15.6" x14ac:dyDescent="0.3">
      <c r="A13" s="70" t="s">
        <v>12</v>
      </c>
      <c r="B13" s="71"/>
      <c r="C13" s="71"/>
      <c r="D13" s="72"/>
      <c r="E13" s="17">
        <v>190609.14</v>
      </c>
      <c r="F13" s="17">
        <v>201976.69</v>
      </c>
      <c r="G13" s="18">
        <v>45107.97</v>
      </c>
    </row>
    <row r="14" spans="1:7" ht="15.6" x14ac:dyDescent="0.3">
      <c r="A14" s="63" t="s">
        <v>13</v>
      </c>
      <c r="B14" s="63"/>
      <c r="C14" s="63"/>
      <c r="D14" s="63"/>
      <c r="E14" s="17">
        <v>-744.94</v>
      </c>
      <c r="F14" s="17">
        <v>43392.75</v>
      </c>
      <c r="G14" s="18">
        <v>105924.73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5905.75</v>
      </c>
      <c r="G15" s="18">
        <v>4303.3999999999996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1712929.33</v>
      </c>
      <c r="F16" s="16">
        <f>SUM(F17:F20)</f>
        <v>1742723.65</v>
      </c>
      <c r="G16" s="16">
        <f>SUM(G17:G20)</f>
        <v>476491.76999999996</v>
      </c>
    </row>
    <row r="17" spans="1:12" ht="15.6" x14ac:dyDescent="0.3">
      <c r="A17" s="115" t="s">
        <v>43</v>
      </c>
      <c r="B17" s="116"/>
      <c r="C17" s="116"/>
      <c r="D17" s="117"/>
      <c r="E17" s="17">
        <v>1461503.1</v>
      </c>
      <c r="F17" s="17">
        <v>1494496.39</v>
      </c>
      <c r="G17" s="18">
        <v>433072.14</v>
      </c>
    </row>
    <row r="18" spans="1:12" ht="15.6" x14ac:dyDescent="0.3">
      <c r="A18" s="63" t="s">
        <v>55</v>
      </c>
      <c r="B18" s="63"/>
      <c r="C18" s="63"/>
      <c r="D18" s="63"/>
      <c r="E18" s="17">
        <v>8204.7199999999993</v>
      </c>
      <c r="F18" s="17">
        <v>8118.43</v>
      </c>
      <c r="G18" s="18">
        <v>1404.91</v>
      </c>
    </row>
    <row r="19" spans="1:12" ht="15.6" x14ac:dyDescent="0.3">
      <c r="A19" s="63" t="s">
        <v>56</v>
      </c>
      <c r="B19" s="63"/>
      <c r="C19" s="63"/>
      <c r="D19" s="63"/>
      <c r="E19" s="17">
        <v>15398.68</v>
      </c>
      <c r="F19" s="17">
        <v>15169.28</v>
      </c>
      <c r="G19" s="18">
        <v>2690.67</v>
      </c>
    </row>
    <row r="20" spans="1:12" ht="15.6" x14ac:dyDescent="0.3">
      <c r="A20" s="63" t="s">
        <v>57</v>
      </c>
      <c r="B20" s="63"/>
      <c r="C20" s="63"/>
      <c r="D20" s="63"/>
      <c r="E20" s="17">
        <v>227822.83</v>
      </c>
      <c r="F20" s="17">
        <v>224939.55</v>
      </c>
      <c r="G20" s="18">
        <v>39324.050000000003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'Елецкая 15(2019)'!F59</f>
        <v>-811504.96144381654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11">
        <f>SUM(F28:F32)</f>
        <v>98661.617104704768</v>
      </c>
    </row>
    <row r="27" spans="1:12" ht="71.400000000000006" customHeight="1" x14ac:dyDescent="0.25">
      <c r="A27" s="90"/>
      <c r="B27" s="91"/>
      <c r="C27" s="91"/>
      <c r="D27" s="91"/>
      <c r="E27" s="92"/>
      <c r="F27" s="112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нар'!W255</f>
        <v>15995.329203746656</v>
      </c>
      <c r="L28" s="39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нар'!X255</f>
        <v>3994.0462367684413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нар'!Y255</f>
        <v>7416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нар'!AA255+'[3]УК ВР декабрь нар'!AB255+'[3]УК ВР декабрь нар'!AC255+'[3]УК ВР декабрь нар'!AD255+'[3]УК ВР декабрь нар'!AE255+'[3]УК ВР декабрь нар'!AF255+'[3]УК ВР декабрь нар'!AG255+'[3]УК ВР декабрь нар'!AH255+'[3]УК ВР декабрь нар'!AJ255+'[3]УК ВР декабрь нар'!AL255+'[3]УК ВР декабрь нар'!AN255+'[3]УК ВР декабрь нар'!AO255+'[3]УК ВР декабрь нар'!AP255+'[3]УК ВР декабрь нар'!AQ255+'[3]УК ВР декабрь нар'!AR255+'[3]УК ВР декабрь нар'!AT255</f>
        <v>5802.0517999999993</v>
      </c>
    </row>
    <row r="32" spans="1:12" ht="15.6" hidden="1" customHeight="1" x14ac:dyDescent="0.3">
      <c r="A32" s="106" t="s">
        <v>61</v>
      </c>
      <c r="B32" s="113"/>
      <c r="C32" s="113"/>
      <c r="D32" s="113"/>
      <c r="E32" s="114"/>
      <c r="F32" s="25">
        <f>'[3]УК ВР декабрь нар'!AY255</f>
        <v>65454.18986418967</v>
      </c>
    </row>
    <row r="33" spans="1:12" x14ac:dyDescent="0.25">
      <c r="A33" s="87" t="s">
        <v>73</v>
      </c>
      <c r="B33" s="88"/>
      <c r="C33" s="88"/>
      <c r="D33" s="88"/>
      <c r="E33" s="89"/>
      <c r="F33" s="111">
        <f>SUM(F35:F39)+243672.63</f>
        <v>493515.47129008663</v>
      </c>
    </row>
    <row r="34" spans="1:12" ht="94.8" customHeight="1" x14ac:dyDescent="0.25">
      <c r="A34" s="90"/>
      <c r="B34" s="91"/>
      <c r="C34" s="91"/>
      <c r="D34" s="91"/>
      <c r="E34" s="92"/>
      <c r="F34" s="112"/>
    </row>
    <row r="35" spans="1:12" ht="15.6" hidden="1" x14ac:dyDescent="0.3">
      <c r="A35" s="105" t="s">
        <v>16</v>
      </c>
      <c r="B35" s="105"/>
      <c r="C35" s="105"/>
      <c r="D35" s="105"/>
      <c r="E35" s="105"/>
      <c r="F35" s="25">
        <f>'[3]УК ВР декабрь нар'!CN255+'[3]УК ВР декабрь нар'!DU255</f>
        <v>107166.03344201337</v>
      </c>
      <c r="L35" s="39"/>
    </row>
    <row r="36" spans="1:12" ht="15.6" hidden="1" x14ac:dyDescent="0.3">
      <c r="A36" s="105" t="s">
        <v>31</v>
      </c>
      <c r="B36" s="105"/>
      <c r="C36" s="105"/>
      <c r="D36" s="105"/>
      <c r="E36" s="105"/>
      <c r="F36" s="25">
        <f>'[3]УК ВР декабрь нар'!CO255+'[3]УК ВР декабрь нар'!DV255</f>
        <v>25686.912398676326</v>
      </c>
    </row>
    <row r="37" spans="1:12" ht="15.6" hidden="1" x14ac:dyDescent="0.3">
      <c r="A37" s="105" t="s">
        <v>18</v>
      </c>
      <c r="B37" s="105"/>
      <c r="C37" s="105"/>
      <c r="D37" s="105"/>
      <c r="E37" s="105"/>
      <c r="F37" s="25">
        <f>'[3]УК ВР декабрь нар'!CP255+'[3]УК ВР декабрь нар'!DW255</f>
        <v>10590.037700000001</v>
      </c>
    </row>
    <row r="38" spans="1:12" ht="15.6" hidden="1" x14ac:dyDescent="0.3">
      <c r="A38" s="105" t="s">
        <v>19</v>
      </c>
      <c r="B38" s="105"/>
      <c r="C38" s="105"/>
      <c r="D38" s="105"/>
      <c r="E38" s="105"/>
      <c r="F38" s="25">
        <f>'[3]УК ВР декабрь нар'!AI255+'[3]УК ВР декабрь нар'!AJ255+'[3]УК ВР декабрь нар'!AS255+'[3]УК ВР декабрь нар'!BC255+'[3]УК ВР декабрь нар'!BM255+'[3]УК ВР декабрь нар'!DB255+'[3]УК ВР декабрь нар'!EK255+'[3]УК ВР декабрь нар'!AM255</f>
        <v>7786.8</v>
      </c>
    </row>
    <row r="39" spans="1:12" ht="51" hidden="1" customHeight="1" x14ac:dyDescent="0.3">
      <c r="A39" s="106" t="s">
        <v>63</v>
      </c>
      <c r="B39" s="107"/>
      <c r="C39" s="107"/>
      <c r="D39" s="107"/>
      <c r="E39" s="108"/>
      <c r="F39" s="25">
        <f>'[3]УК ВР декабрь нар'!DF255+'[3]УК ВР декабрь нар'!EP255</f>
        <v>98613.057749396976</v>
      </c>
    </row>
    <row r="40" spans="1:12" ht="72" customHeight="1" x14ac:dyDescent="0.3">
      <c r="A40" s="94" t="s">
        <v>74</v>
      </c>
      <c r="B40" s="109"/>
      <c r="C40" s="109"/>
      <c r="D40" s="109"/>
      <c r="E40" s="110"/>
      <c r="F40" s="26">
        <f>SUM(F41:F49)</f>
        <v>602019.37247111835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нар'!FB255+'[3]УК ВР декабрь нар'!FX255</f>
        <v>324622.88939918426</v>
      </c>
      <c r="L41" s="39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нар'!FC255+'[3]УК ВР декабрь нар'!FY255</f>
        <v>87640.22796968944</v>
      </c>
    </row>
    <row r="43" spans="1:12" ht="15.6" hidden="1" customHeight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5" t="s">
        <v>18</v>
      </c>
      <c r="B47" s="105"/>
      <c r="C47" s="105"/>
      <c r="D47" s="105"/>
      <c r="E47" s="100"/>
      <c r="F47" s="25">
        <f>'[3]УК ВР декабрь нар'!FD255+'[3]УК ВР декабрь нар'!FZ255</f>
        <v>2438.3814000000002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нар'!GG255+'[3]УК ВР декабрь нар'!FL255+'[3]УК ВР декабрь нар'!BB255+'[3]УК ВР декабрь нар'!AK255</f>
        <v>7060.2768000000005</v>
      </c>
    </row>
    <row r="49" spans="1:15" ht="15.6" hidden="1" customHeight="1" x14ac:dyDescent="0.3">
      <c r="A49" s="106" t="s">
        <v>64</v>
      </c>
      <c r="B49" s="107"/>
      <c r="C49" s="107"/>
      <c r="D49" s="107"/>
      <c r="E49" s="108"/>
      <c r="F49" s="25">
        <f>'[3]УК ВР декабрь нар'!FS255+'[3]УК ВР декабрь нар'!GL255</f>
        <v>180257.59690224461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1194196.4608659097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171613.74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56994.42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114619.32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1365810.2008659097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1461503.1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1494496.39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-715812.06230972614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'Елецкая 15'!A2:G2</f>
        <v>перед собственниками дома по адресу: ул. Елецкая 15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15'!G6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'Елецкая 15'!G8</f>
        <v>задолженность с нарастающим итогом с -01.01.2010г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-15635.49</v>
      </c>
      <c r="F9" s="16">
        <f t="shared" ref="F9:G9" si="0">SUM(F10:F15)</f>
        <v>74614.19</v>
      </c>
      <c r="G9" s="16">
        <f t="shared" si="0"/>
        <v>559007.54999999993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21548.18</v>
      </c>
      <c r="G10" s="18">
        <v>309680.31</v>
      </c>
    </row>
    <row r="11" spans="1:7" ht="15.6" x14ac:dyDescent="0.3">
      <c r="A11" s="70" t="s">
        <v>10</v>
      </c>
      <c r="B11" s="71"/>
      <c r="C11" s="71"/>
      <c r="D11" s="72"/>
      <c r="E11" s="17">
        <v>-6514.78</v>
      </c>
      <c r="F11" s="17">
        <v>22350.89</v>
      </c>
      <c r="G11" s="18">
        <v>94106.99</v>
      </c>
    </row>
    <row r="12" spans="1:7" ht="15.6" x14ac:dyDescent="0.3">
      <c r="A12" s="70" t="s">
        <v>11</v>
      </c>
      <c r="B12" s="71"/>
      <c r="C12" s="71"/>
      <c r="D12" s="72"/>
      <c r="E12" s="17">
        <v>-3956.22</v>
      </c>
      <c r="F12" s="17">
        <v>8827.84</v>
      </c>
      <c r="G12" s="18">
        <v>26935.919999999998</v>
      </c>
    </row>
    <row r="13" spans="1:7" ht="15.6" x14ac:dyDescent="0.3">
      <c r="A13" s="70" t="s">
        <v>12</v>
      </c>
      <c r="B13" s="71"/>
      <c r="C13" s="71"/>
      <c r="D13" s="72"/>
      <c r="E13" s="17">
        <v>-3933.73</v>
      </c>
      <c r="F13" s="17">
        <v>12048.92</v>
      </c>
      <c r="G13" s="18">
        <v>29125.32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9005.0499999999993</v>
      </c>
      <c r="G14" s="18">
        <v>96919.679999999993</v>
      </c>
    </row>
    <row r="15" spans="1:7" ht="15.6" x14ac:dyDescent="0.3">
      <c r="A15" s="70" t="s">
        <v>68</v>
      </c>
      <c r="B15" s="71"/>
      <c r="C15" s="71"/>
      <c r="D15" s="72"/>
      <c r="E15" s="17">
        <v>-1230.76</v>
      </c>
      <c r="F15" s="17">
        <v>833.31</v>
      </c>
      <c r="G15" s="18">
        <v>2239.33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1766700.21</v>
      </c>
      <c r="F16" s="16">
        <f t="shared" ref="F16:G16" si="1">SUM(F17:F20)</f>
        <v>1727129.3399999999</v>
      </c>
      <c r="G16" s="16">
        <f t="shared" si="1"/>
        <v>516062.64</v>
      </c>
    </row>
    <row r="17" spans="1:12" ht="15.6" x14ac:dyDescent="0.3">
      <c r="A17" s="115" t="s">
        <v>43</v>
      </c>
      <c r="B17" s="116"/>
      <c r="C17" s="116"/>
      <c r="D17" s="117"/>
      <c r="E17" s="17">
        <v>1494331.68</v>
      </c>
      <c r="F17" s="17">
        <v>1457231.4</v>
      </c>
      <c r="G17" s="18">
        <v>470172.42</v>
      </c>
    </row>
    <row r="18" spans="1:12" ht="15.6" x14ac:dyDescent="0.3">
      <c r="A18" s="63" t="s">
        <v>55</v>
      </c>
      <c r="B18" s="63"/>
      <c r="C18" s="63"/>
      <c r="D18" s="63"/>
      <c r="E18" s="17">
        <v>4460.45</v>
      </c>
      <c r="F18" s="17">
        <v>5096.03</v>
      </c>
      <c r="G18" s="18">
        <v>769.33</v>
      </c>
    </row>
    <row r="19" spans="1:12" ht="15.6" x14ac:dyDescent="0.3">
      <c r="A19" s="63" t="s">
        <v>56</v>
      </c>
      <c r="B19" s="63"/>
      <c r="C19" s="63"/>
      <c r="D19" s="63"/>
      <c r="E19" s="17">
        <v>16559.080000000002</v>
      </c>
      <c r="F19" s="17">
        <v>16319.27</v>
      </c>
      <c r="G19" s="18">
        <v>2930.48</v>
      </c>
    </row>
    <row r="20" spans="1:12" ht="15.6" x14ac:dyDescent="0.3">
      <c r="A20" s="63" t="s">
        <v>57</v>
      </c>
      <c r="B20" s="63"/>
      <c r="C20" s="63"/>
      <c r="D20" s="63"/>
      <c r="E20" s="17">
        <v>251349</v>
      </c>
      <c r="F20" s="17">
        <v>248482.64</v>
      </c>
      <c r="G20" s="18">
        <v>42190.41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'Елецкая 15(2020)'!F59</f>
        <v>-715812.06230972614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11">
        <f>SUM(F28:F32)</f>
        <v>78495.438282387098</v>
      </c>
    </row>
    <row r="27" spans="1:12" ht="56.4" customHeight="1" x14ac:dyDescent="0.25">
      <c r="A27" s="90"/>
      <c r="B27" s="91"/>
      <c r="C27" s="91"/>
      <c r="D27" s="91"/>
      <c r="E27" s="92"/>
      <c r="F27" s="112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нар'!W255</f>
        <v>13348.877190351039</v>
      </c>
      <c r="L28" s="39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нар'!X255</f>
        <v>3199.9221144747135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нар'!Y255+'[4]УК ВР декабрь нар'!Z255+'[4]УК ВР декабрь нар'!DX255</f>
        <v>2467.8285000000001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нар'!AV255+'[4]УК ВР декабрь нар'!BM255+'[4]УК ВР декабрь нар'!BN255+'[4]УК ВР декабрь нар'!BO255+'[4]УК ВР декабрь нар'!BP255+'[4]УК ВР декабрь нар'!EG255+'[4]УК ВР декабрь нар'!EH255+'[4]УК ВР декабрь нар'!EI255+'[4]УК ВР декабрь нар'!EJ255</f>
        <v>7742.51</v>
      </c>
    </row>
    <row r="32" spans="1:12" ht="15.6" hidden="1" x14ac:dyDescent="0.3">
      <c r="A32" s="106" t="s">
        <v>61</v>
      </c>
      <c r="B32" s="113"/>
      <c r="C32" s="113"/>
      <c r="D32" s="113"/>
      <c r="E32" s="114"/>
      <c r="F32" s="25">
        <f>'[4]УК ВР декабрь нар'!AY255</f>
        <v>51736.300477561352</v>
      </c>
    </row>
    <row r="33" spans="1:12" x14ac:dyDescent="0.25">
      <c r="A33" s="87" t="s">
        <v>73</v>
      </c>
      <c r="B33" s="88"/>
      <c r="C33" s="88"/>
      <c r="D33" s="88"/>
      <c r="E33" s="89"/>
      <c r="F33" s="111">
        <f>SUM(F35:F39)+276666.08</f>
        <v>533097.12609532673</v>
      </c>
    </row>
    <row r="34" spans="1:12" ht="94.8" customHeight="1" x14ac:dyDescent="0.25">
      <c r="A34" s="90"/>
      <c r="B34" s="91"/>
      <c r="C34" s="91"/>
      <c r="D34" s="91"/>
      <c r="E34" s="92"/>
      <c r="F34" s="112"/>
    </row>
    <row r="35" spans="1:12" ht="15.6" hidden="1" x14ac:dyDescent="0.3">
      <c r="A35" s="105" t="s">
        <v>16</v>
      </c>
      <c r="B35" s="105"/>
      <c r="C35" s="105"/>
      <c r="D35" s="105"/>
      <c r="E35" s="105"/>
      <c r="F35" s="25">
        <f>'[4]УК ВР декабрь нар'!CN255+'[4]УК ВР декабрь нар'!DU255</f>
        <v>126211.49090539265</v>
      </c>
      <c r="L35" s="39"/>
    </row>
    <row r="36" spans="1:12" ht="15.6" hidden="1" x14ac:dyDescent="0.3">
      <c r="A36" s="105" t="s">
        <v>31</v>
      </c>
      <c r="B36" s="105"/>
      <c r="C36" s="105"/>
      <c r="D36" s="105"/>
      <c r="E36" s="105"/>
      <c r="F36" s="25">
        <f>'[4]УК ВР декабрь нар'!CO255+'[4]УК ВР декабрь нар'!DV255</f>
        <v>26957.581793569632</v>
      </c>
    </row>
    <row r="37" spans="1:12" ht="15.6" hidden="1" x14ac:dyDescent="0.3">
      <c r="A37" s="105" t="s">
        <v>18</v>
      </c>
      <c r="B37" s="105"/>
      <c r="C37" s="105"/>
      <c r="D37" s="105"/>
      <c r="E37" s="105"/>
      <c r="F37" s="25">
        <f>'[4]УК ВР декабрь нар'!CP255+'[4]УК ВР декабрь нар'!DL255+'[4]УК ВР декабрь нар'!DP255+'[4]УК ВР декабрь нар'!DT255</f>
        <v>26595.5906</v>
      </c>
    </row>
    <row r="38" spans="1:12" ht="15.6" hidden="1" x14ac:dyDescent="0.3">
      <c r="A38" s="105" t="s">
        <v>19</v>
      </c>
      <c r="B38" s="105"/>
      <c r="C38" s="105"/>
      <c r="D38" s="105"/>
      <c r="E38" s="105"/>
      <c r="F38" s="25">
        <f>'[4]УК ВР декабрь нар'!DB255+'[4]УК ВР декабрь нар'!DY255+'[4]УК ВР декабрь нар'!DZ255+'[4]УК ВР декабрь нар'!EA255+'[4]УК ВР декабрь нар'!EB255+'[4]УК ВР декабрь нар'!EC255+'[4]УК ВР декабрь нар'!ED255+'[4]УК ВР декабрь нар'!EE255+'[4]УК ВР декабрь нар'!EF255</f>
        <v>0</v>
      </c>
    </row>
    <row r="39" spans="1:12" ht="51" hidden="1" customHeight="1" x14ac:dyDescent="0.3">
      <c r="A39" s="106" t="s">
        <v>63</v>
      </c>
      <c r="B39" s="107"/>
      <c r="C39" s="107"/>
      <c r="D39" s="107"/>
      <c r="E39" s="108"/>
      <c r="F39" s="25">
        <f>'[4]УК ВР декабрь нар'!DG255+'[4]УК ВР декабрь нар'!EP255</f>
        <v>76666.382796364414</v>
      </c>
    </row>
    <row r="40" spans="1:12" ht="72" customHeight="1" x14ac:dyDescent="0.3">
      <c r="A40" s="94" t="s">
        <v>74</v>
      </c>
      <c r="B40" s="109"/>
      <c r="C40" s="109"/>
      <c r="D40" s="109"/>
      <c r="E40" s="110"/>
      <c r="F40" s="26">
        <f>SUM(F41:F49)</f>
        <v>755394.26199999999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нар'!$EU255+'[4]УК ВР декабрь нар'!FV255+'[4]УК ВР декабрь нар'!EY255</f>
        <v>743410.72</v>
      </c>
      <c r="L41" s="39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5" t="s">
        <v>21</v>
      </c>
      <c r="B43" s="105"/>
      <c r="C43" s="105"/>
      <c r="D43" s="105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5" t="s">
        <v>22</v>
      </c>
      <c r="B45" s="105"/>
      <c r="C45" s="105"/>
      <c r="D45" s="105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5" t="s">
        <v>18</v>
      </c>
      <c r="B47" s="105"/>
      <c r="C47" s="105"/>
      <c r="D47" s="105"/>
      <c r="E47" s="100"/>
      <c r="F47" s="25">
        <f>'[4]УК ВР декабрь нар'!EW255+'[4]УК ВР декабрь нар'!FA255+'[4]УК ВР декабрь нар'!FZ255</f>
        <v>2686.1283000000003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нар'!FL255+'[4]УК ВР декабрь нар'!GG255</f>
        <v>9297.4136999999992</v>
      </c>
    </row>
    <row r="49" spans="1:15" ht="15.6" hidden="1" x14ac:dyDescent="0.3">
      <c r="A49" s="106" t="s">
        <v>64</v>
      </c>
      <c r="B49" s="107"/>
      <c r="C49" s="107"/>
      <c r="D49" s="107"/>
      <c r="E49" s="108"/>
      <c r="F49" s="25">
        <f>'[4]УК ВР декабрь нар'!FS255+'[4]УК ВР декабрь нар'!GL255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1366986.8263777138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169548.43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47891.57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121656.86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1536535.2563777138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1494331.68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1457231.4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-758015.63868743996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4.2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'Елецкая 15(2021)'!A2:G2</f>
        <v>перед собственниками дома по адресу: ул. Елецкая 15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-42109.5</v>
      </c>
      <c r="F10" s="55">
        <f>SUM(F11:F16)</f>
        <v>-13075</v>
      </c>
      <c r="G10" s="55">
        <f>SUM(G11:G16)</f>
        <v>278802.81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4560.8900000000003</v>
      </c>
      <c r="G11" s="18">
        <v>146031.28</v>
      </c>
    </row>
    <row r="12" spans="1:9" ht="15.6" x14ac:dyDescent="0.3">
      <c r="A12" s="119" t="s">
        <v>10</v>
      </c>
      <c r="B12" s="120"/>
      <c r="C12" s="120"/>
      <c r="D12" s="121"/>
      <c r="E12" s="18">
        <v>-5393.64</v>
      </c>
      <c r="F12" s="18">
        <v>-5202.8500000000004</v>
      </c>
      <c r="G12" s="18">
        <v>67132.22</v>
      </c>
    </row>
    <row r="13" spans="1:9" ht="15.6" x14ac:dyDescent="0.3">
      <c r="A13" s="119" t="s">
        <v>11</v>
      </c>
      <c r="B13" s="120"/>
      <c r="C13" s="120"/>
      <c r="D13" s="121"/>
      <c r="E13" s="18">
        <v>-2340.9</v>
      </c>
      <c r="F13" s="18">
        <v>-1582.23</v>
      </c>
      <c r="G13" s="18">
        <v>19527.919999999998</v>
      </c>
    </row>
    <row r="14" spans="1:9" ht="15.6" x14ac:dyDescent="0.3">
      <c r="A14" s="119" t="s">
        <v>12</v>
      </c>
      <c r="B14" s="120"/>
      <c r="C14" s="120"/>
      <c r="D14" s="121"/>
      <c r="E14" s="18">
        <v>-2722.56</v>
      </c>
      <c r="F14" s="18">
        <v>-1791.94</v>
      </c>
      <c r="G14" s="18">
        <v>17981.5</v>
      </c>
    </row>
    <row r="15" spans="1:9" ht="15.6" x14ac:dyDescent="0.3">
      <c r="A15" s="123" t="s">
        <v>13</v>
      </c>
      <c r="B15" s="123"/>
      <c r="C15" s="123"/>
      <c r="D15" s="123"/>
      <c r="E15" s="18">
        <v>-31040.73</v>
      </c>
      <c r="F15" s="18">
        <v>-8460.08</v>
      </c>
      <c r="G15" s="18">
        <v>27015.52</v>
      </c>
    </row>
    <row r="16" spans="1:9" ht="15.6" x14ac:dyDescent="0.3">
      <c r="A16" s="119" t="s">
        <v>80</v>
      </c>
      <c r="B16" s="120"/>
      <c r="C16" s="120"/>
      <c r="D16" s="121"/>
      <c r="E16" s="18">
        <v>-611.66999999999996</v>
      </c>
      <c r="F16" s="18">
        <v>-598.79</v>
      </c>
      <c r="G16" s="18">
        <v>1114.3699999999999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1578642.19</v>
      </c>
      <c r="F17" s="18">
        <v>1523655.93</v>
      </c>
      <c r="G17" s="18">
        <v>345093.41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286979.31</v>
      </c>
      <c r="F21" s="56">
        <f>SUM(F22:F25)</f>
        <v>279659.21000000002</v>
      </c>
      <c r="G21" s="56">
        <f t="shared" ref="G21" si="0">SUM(G22:G25)</f>
        <v>41667.629999999997</v>
      </c>
    </row>
    <row r="22" spans="1:10" ht="15.6" x14ac:dyDescent="0.3">
      <c r="A22" s="119" t="s">
        <v>55</v>
      </c>
      <c r="B22" s="120"/>
      <c r="C22" s="120"/>
      <c r="D22" s="121"/>
      <c r="E22" s="18">
        <v>3008.41</v>
      </c>
      <c r="F22" s="18">
        <v>2945.8</v>
      </c>
      <c r="G22" s="18">
        <v>463.59</v>
      </c>
    </row>
    <row r="23" spans="1:10" ht="15.6" x14ac:dyDescent="0.3">
      <c r="A23" s="119" t="s">
        <v>56</v>
      </c>
      <c r="B23" s="120"/>
      <c r="C23" s="120"/>
      <c r="D23" s="121"/>
      <c r="E23" s="18">
        <v>16307.09</v>
      </c>
      <c r="F23" s="18">
        <v>16212.87</v>
      </c>
      <c r="G23" s="18">
        <v>2304.98</v>
      </c>
    </row>
    <row r="24" spans="1:10" ht="15.6" x14ac:dyDescent="0.3">
      <c r="A24" s="119" t="s">
        <v>57</v>
      </c>
      <c r="B24" s="120"/>
      <c r="C24" s="120"/>
      <c r="D24" s="121"/>
      <c r="E24" s="18">
        <v>266363.77</v>
      </c>
      <c r="F24" s="18">
        <v>260497.39</v>
      </c>
      <c r="G24" s="18">
        <v>37602.17</v>
      </c>
    </row>
    <row r="25" spans="1:10" ht="15.6" x14ac:dyDescent="0.3">
      <c r="A25" s="119" t="s">
        <v>86</v>
      </c>
      <c r="B25" s="120"/>
      <c r="C25" s="120"/>
      <c r="D25" s="121"/>
      <c r="E25" s="18">
        <v>1300.04</v>
      </c>
      <c r="F25" s="18">
        <v>3.15</v>
      </c>
      <c r="G25" s="18">
        <v>1296.8900000000001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8">
        <f>'Елецкая 15(2021)'!F59</f>
        <v>-758015.63868743996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11">
        <f>SUM(F33:F37)</f>
        <v>52178.941221226509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12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нар'!W255+'[6]УК ВР декабрь нар'!EX255</f>
        <v>20816.296396163529</v>
      </c>
      <c r="G33" s="1"/>
      <c r="H33" s="1"/>
      <c r="L33" s="39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нар'!X255+'[6]УК ВР декабрь нар'!EY255</f>
        <v>5025.9740845589504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нар'!Y255+'[6]УК ВР декабрь нар'!EZ255+'[6]УК ВР декабрь нар'!FB255+'[6]УК ВР декабрь нар'!AW255</f>
        <v>1880.7079000000001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нар'!AV255+'[6]УК ВР декабрь нар'!FQ255</f>
        <v>2509.4850000381994</v>
      </c>
      <c r="G36" s="1"/>
      <c r="H36" s="1"/>
    </row>
    <row r="37" spans="1:12" ht="15.6" hidden="1" x14ac:dyDescent="0.3">
      <c r="A37" s="106" t="s">
        <v>61</v>
      </c>
      <c r="B37" s="113"/>
      <c r="C37" s="113"/>
      <c r="D37" s="113"/>
      <c r="E37" s="114"/>
      <c r="F37" s="25">
        <f>'[6]УК ВР декабрь нар'!AY255+'[6]УК ВР декабрь нар'!FR255</f>
        <v>21946.477840465828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11">
        <f>SUM(F40:F44)+300766.58</f>
        <v>592553.88378269901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12"/>
      <c r="G39" s="1"/>
      <c r="H39" s="1"/>
    </row>
    <row r="40" spans="1:12" ht="15.6" hidden="1" x14ac:dyDescent="0.3">
      <c r="A40" s="105" t="s">
        <v>16</v>
      </c>
      <c r="B40" s="105"/>
      <c r="C40" s="105"/>
      <c r="D40" s="105"/>
      <c r="E40" s="105"/>
      <c r="F40" s="25">
        <f>'[6]УК ВР декабрь нар'!CQ255+'[6]УК ВР декабрь нар'!DX255</f>
        <v>155342.96828677243</v>
      </c>
      <c r="G40" s="1"/>
      <c r="H40" s="1"/>
      <c r="L40" s="39"/>
    </row>
    <row r="41" spans="1:12" ht="15.6" hidden="1" x14ac:dyDescent="0.3">
      <c r="A41" s="105" t="s">
        <v>31</v>
      </c>
      <c r="B41" s="105"/>
      <c r="C41" s="105"/>
      <c r="D41" s="105"/>
      <c r="E41" s="105"/>
      <c r="F41" s="25">
        <f>'[6]УК ВР декабрь нар'!CR255+'[6]УК ВР декабрь нар'!DY255</f>
        <v>36021.863145915471</v>
      </c>
      <c r="G41" s="1"/>
      <c r="H41" s="1"/>
    </row>
    <row r="42" spans="1:12" ht="15.6" hidden="1" x14ac:dyDescent="0.3">
      <c r="A42" s="105" t="s">
        <v>18</v>
      </c>
      <c r="B42" s="105"/>
      <c r="C42" s="105"/>
      <c r="D42" s="105"/>
      <c r="E42" s="105"/>
      <c r="F42" s="25">
        <f>'[6]УК ВР декабрь нар'!DZ255+'[6]УК ВР декабрь нар'!EA255+'[6]УК ВР декабрь нар'!CS255</f>
        <v>36846.802400929242</v>
      </c>
      <c r="G42" s="1"/>
      <c r="H42" s="1"/>
    </row>
    <row r="43" spans="1:12" ht="15.6" hidden="1" x14ac:dyDescent="0.3">
      <c r="A43" s="105" t="s">
        <v>19</v>
      </c>
      <c r="B43" s="105"/>
      <c r="C43" s="105"/>
      <c r="D43" s="105"/>
      <c r="E43" s="105"/>
      <c r="F43" s="25">
        <f>'[6]УК ВР декабрь нар'!DE255+'[6]УК ВР декабрь нар'!ET255</f>
        <v>200.99999999999997</v>
      </c>
      <c r="G43" s="1"/>
      <c r="H43" s="1"/>
    </row>
    <row r="44" spans="1:12" ht="51" hidden="1" customHeight="1" x14ac:dyDescent="0.3">
      <c r="A44" s="106" t="s">
        <v>63</v>
      </c>
      <c r="B44" s="107"/>
      <c r="C44" s="107"/>
      <c r="D44" s="107"/>
      <c r="E44" s="108"/>
      <c r="F44" s="25">
        <f>'[6]УК ВР декабрь нар'!DI255+'[6]УК ВР декабрь нар'!EU255</f>
        <v>63374.669949081785</v>
      </c>
      <c r="G44" s="1"/>
      <c r="H44" s="1"/>
    </row>
    <row r="45" spans="1:12" ht="63.6" customHeight="1" x14ac:dyDescent="0.3">
      <c r="A45" s="94" t="s">
        <v>74</v>
      </c>
      <c r="B45" s="109"/>
      <c r="C45" s="109"/>
      <c r="D45" s="109"/>
      <c r="E45" s="110"/>
      <c r="F45" s="26">
        <f>SUM(F46:F54)</f>
        <v>745552.75689999992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нар'!GH255</f>
        <v>743410.72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нар'!GK255+'[6]УК ВР декабрь нар'!GL255+'[6]УК ВР декабрь нар'!GN255+'[6]УК ВР декабрь нар'!GO255+'[6]УК ВР декабрь нар'!GP255+'[6]УК ВР декабрь нар'!GQ255+'[6]УК ВР декабрь нар'!GR255+'[6]УК ВР декабрь нар'!GS255+'[6]УК ВР декабрь нар'!GT255+'[6]УК ВР декабрь нар'!GU255+'[6]УК ВР декабрь нар'!GV255</f>
        <v>2142.0368999999996</v>
      </c>
      <c r="G53" s="1"/>
      <c r="H53" s="1"/>
    </row>
    <row r="54" spans="1:15" ht="15.6" hidden="1" x14ac:dyDescent="0.3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1390285.5819039254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170834.81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50895.18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119939.63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1561120.3919039255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1578642.19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1523655.93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-740493.84059136547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-1085587.2505913654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G28" sqref="G2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8867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'Елецкая 15(2022)'!A2:G2</f>
        <v>перед собственниками дома по адресу: ул. Елецкая 15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-77</v>
      </c>
      <c r="F10" s="55">
        <f>SUM(F11:F16)</f>
        <v>-478.10000000000036</v>
      </c>
      <c r="G10" s="55">
        <f>SUM(G11:G16)</f>
        <v>279203.90999999997</v>
      </c>
    </row>
    <row r="11" spans="1:9" ht="15.6" x14ac:dyDescent="0.3">
      <c r="A11" s="119" t="s">
        <v>9</v>
      </c>
      <c r="B11" s="120"/>
      <c r="C11" s="120"/>
      <c r="D11" s="121"/>
      <c r="E11" s="18"/>
      <c r="F11" s="18">
        <v>3443.94</v>
      </c>
      <c r="G11" s="18">
        <v>142587.34</v>
      </c>
    </row>
    <row r="12" spans="1:9" ht="15.6" x14ac:dyDescent="0.3">
      <c r="A12" s="119" t="s">
        <v>10</v>
      </c>
      <c r="B12" s="120"/>
      <c r="C12" s="120"/>
      <c r="D12" s="121"/>
      <c r="E12" s="18"/>
      <c r="F12" s="18">
        <v>2156.81</v>
      </c>
      <c r="G12" s="18">
        <v>64975.41</v>
      </c>
    </row>
    <row r="13" spans="1:9" ht="15.6" x14ac:dyDescent="0.3">
      <c r="A13" s="119" t="s">
        <v>11</v>
      </c>
      <c r="B13" s="120"/>
      <c r="C13" s="120"/>
      <c r="D13" s="121"/>
      <c r="E13" s="18">
        <v>-16.18</v>
      </c>
      <c r="F13" s="18">
        <v>1025.29</v>
      </c>
      <c r="G13" s="18">
        <v>18486.45</v>
      </c>
    </row>
    <row r="14" spans="1:9" ht="15.6" x14ac:dyDescent="0.3">
      <c r="A14" s="119" t="s">
        <v>12</v>
      </c>
      <c r="B14" s="120"/>
      <c r="C14" s="120"/>
      <c r="D14" s="121"/>
      <c r="E14" s="18">
        <v>-13.58</v>
      </c>
      <c r="F14" s="18">
        <v>1167.1500000000001</v>
      </c>
      <c r="G14" s="18">
        <v>16800.77</v>
      </c>
    </row>
    <row r="15" spans="1:9" ht="15.6" x14ac:dyDescent="0.3">
      <c r="A15" s="123" t="s">
        <v>91</v>
      </c>
      <c r="B15" s="123"/>
      <c r="C15" s="123"/>
      <c r="D15" s="123"/>
      <c r="E15" s="18">
        <v>-47.24</v>
      </c>
      <c r="F15" s="18">
        <v>-9383.3700000000008</v>
      </c>
      <c r="G15" s="18">
        <v>36351.65</v>
      </c>
    </row>
    <row r="16" spans="1:9" ht="15.6" x14ac:dyDescent="0.3">
      <c r="A16" s="119" t="s">
        <v>80</v>
      </c>
      <c r="B16" s="120"/>
      <c r="C16" s="120"/>
      <c r="D16" s="121"/>
      <c r="E16" s="18"/>
      <c r="F16" s="18">
        <v>1112.08</v>
      </c>
      <c r="G16" s="18">
        <v>2.29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2014101.75</v>
      </c>
      <c r="F17" s="18">
        <v>1979437.62</v>
      </c>
      <c r="G17" s="18">
        <v>379757.54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319800.27</v>
      </c>
      <c r="F21" s="56">
        <f>SUM(F22:F25)</f>
        <v>316131.79000000004</v>
      </c>
      <c r="G21" s="56">
        <f>SUM(G22:G25)</f>
        <v>45336.11</v>
      </c>
    </row>
    <row r="22" spans="1:10" ht="15.6" x14ac:dyDescent="0.3">
      <c r="A22" s="119" t="s">
        <v>92</v>
      </c>
      <c r="B22" s="120"/>
      <c r="C22" s="120"/>
      <c r="D22" s="121"/>
      <c r="E22" s="18">
        <v>2931.36</v>
      </c>
      <c r="F22" s="18">
        <v>3163.83</v>
      </c>
      <c r="G22" s="18">
        <v>231.12</v>
      </c>
    </row>
    <row r="23" spans="1:10" ht="15.6" x14ac:dyDescent="0.3">
      <c r="A23" s="119" t="s">
        <v>93</v>
      </c>
      <c r="B23" s="120"/>
      <c r="C23" s="120"/>
      <c r="D23" s="121"/>
      <c r="E23" s="18">
        <v>16749.16</v>
      </c>
      <c r="F23" s="18">
        <v>16595.97</v>
      </c>
      <c r="G23" s="18">
        <v>2458.17</v>
      </c>
    </row>
    <row r="24" spans="1:10" ht="15.6" x14ac:dyDescent="0.3">
      <c r="A24" s="119" t="s">
        <v>57</v>
      </c>
      <c r="B24" s="120"/>
      <c r="C24" s="120"/>
      <c r="D24" s="121"/>
      <c r="E24" s="18">
        <v>296136.84000000003</v>
      </c>
      <c r="F24" s="18">
        <v>291451.21000000002</v>
      </c>
      <c r="G24" s="18">
        <v>42287.8</v>
      </c>
    </row>
    <row r="25" spans="1:10" ht="15.6" x14ac:dyDescent="0.3">
      <c r="A25" s="119" t="s">
        <v>86</v>
      </c>
      <c r="B25" s="120"/>
      <c r="C25" s="120"/>
      <c r="D25" s="121"/>
      <c r="E25" s="18">
        <v>3982.91</v>
      </c>
      <c r="F25" s="18">
        <v>4920.78</v>
      </c>
      <c r="G25" s="18">
        <v>359.02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8">
        <f>'Елецкая 15(2022)'!F64</f>
        <v>-740493.84059136547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11">
        <f>SUM(F33:F37)</f>
        <v>112545.3639455958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12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нар'!W255+'[7]УК ВР декабрь нар'!FE255</f>
        <v>10066.053570651799</v>
      </c>
      <c r="G33" s="1"/>
      <c r="H33" s="1"/>
      <c r="L33" s="62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нар'!FF255+'[7]УК ВР декабрь нар'!X255</f>
        <v>2339.3765936528735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нар'!Y255+'[7]УК ВР декабрь нар'!FH255+'[7]УК ВР декабрь нар'!AW255</f>
        <v>4742.8718999999983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нар'!AV255+'[7]УК ВР декабрь нар'!FX255</f>
        <v>84452.893650029931</v>
      </c>
      <c r="G36" s="1"/>
      <c r="H36" s="1"/>
    </row>
    <row r="37" spans="1:12" ht="26.4" hidden="1" customHeight="1" x14ac:dyDescent="0.3">
      <c r="A37" s="106" t="s">
        <v>61</v>
      </c>
      <c r="B37" s="113"/>
      <c r="C37" s="113"/>
      <c r="D37" s="113"/>
      <c r="E37" s="114"/>
      <c r="F37" s="25">
        <f>'[7]УК ВР декабрь нар'!FY255+'[7]УК ВР декабрь нар'!AX255</f>
        <v>10944.168231261196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11">
        <f>SUM(F40:F44)+251928.49</f>
        <v>648983.07660740369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12"/>
      <c r="G39" s="1"/>
      <c r="H39" s="1"/>
    </row>
    <row r="40" spans="1:12" ht="15.6" hidden="1" x14ac:dyDescent="0.3">
      <c r="A40" s="105" t="s">
        <v>95</v>
      </c>
      <c r="B40" s="105"/>
      <c r="C40" s="105"/>
      <c r="D40" s="105"/>
      <c r="E40" s="105"/>
      <c r="F40" s="25">
        <f>'[7]УК ВР март нар'!CQ255+'[7]УК ВР декабрь нар'!CT255+'[7]УК ВР декабрь нар'!ED255+'[7]УК ВР декабрь нар'!EE255</f>
        <v>326294.36261752044</v>
      </c>
      <c r="G40" s="1"/>
      <c r="H40" s="1"/>
      <c r="L40" s="39"/>
    </row>
    <row r="41" spans="1:12" ht="15.6" hidden="1" x14ac:dyDescent="0.3">
      <c r="A41" s="105" t="s">
        <v>31</v>
      </c>
      <c r="B41" s="105"/>
      <c r="C41" s="105"/>
      <c r="D41" s="105"/>
      <c r="E41" s="105"/>
      <c r="F41" s="25">
        <f>'[7]УК ВР март нар'!CR255+'[7]УК ВР декабрь нар'!EF255</f>
        <v>11804.154229772852</v>
      </c>
      <c r="G41" s="1"/>
      <c r="H41" s="1"/>
    </row>
    <row r="42" spans="1:12" ht="15.6" hidden="1" x14ac:dyDescent="0.3">
      <c r="A42" s="105" t="s">
        <v>18</v>
      </c>
      <c r="B42" s="105"/>
      <c r="C42" s="105"/>
      <c r="D42" s="105"/>
      <c r="E42" s="105"/>
      <c r="F42" s="25">
        <f>'[7]УК ВР март нар'!CS255+'[7]УК ВР декабрь нар'!EG255</f>
        <v>33228.835760910879</v>
      </c>
      <c r="G42" s="1"/>
      <c r="H42" s="1"/>
    </row>
    <row r="43" spans="1:12" ht="15.6" hidden="1" x14ac:dyDescent="0.3">
      <c r="A43" s="105" t="s">
        <v>19</v>
      </c>
      <c r="B43" s="105"/>
      <c r="C43" s="105"/>
      <c r="D43" s="105"/>
      <c r="E43" s="105"/>
      <c r="F43" s="25">
        <f>'[7]УК ВР декабрь нар'!FA255</f>
        <v>7597.7999999999993</v>
      </c>
      <c r="G43" s="1"/>
      <c r="H43" s="1"/>
    </row>
    <row r="44" spans="1:12" ht="51" hidden="1" customHeight="1" x14ac:dyDescent="0.3">
      <c r="A44" s="106" t="s">
        <v>63</v>
      </c>
      <c r="B44" s="107"/>
      <c r="C44" s="107"/>
      <c r="D44" s="107"/>
      <c r="E44" s="108"/>
      <c r="F44" s="25">
        <f>'[7]УК ВР март нар'!DI255+'[7]УК ВР декабрь нар'!FB255</f>
        <v>18129.433999199529</v>
      </c>
      <c r="G44" s="1"/>
      <c r="H44" s="1"/>
    </row>
    <row r="45" spans="1:12" ht="63.6" customHeight="1" x14ac:dyDescent="0.3">
      <c r="A45" s="94" t="s">
        <v>74</v>
      </c>
      <c r="B45" s="109"/>
      <c r="C45" s="109"/>
      <c r="D45" s="109"/>
      <c r="E45" s="110"/>
      <c r="F45" s="26">
        <f>SUM(F46:F54)</f>
        <v>679027.3581999999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нар'!GO255+'[7]УК ВР декабрь нар'!GP255</f>
        <v>672479.1399999999</v>
      </c>
      <c r="G46" s="1"/>
      <c r="H46" s="1"/>
      <c r="L46" s="39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5" t="s">
        <v>21</v>
      </c>
      <c r="B48" s="105"/>
      <c r="C48" s="105"/>
      <c r="D48" s="105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5" t="s">
        <v>22</v>
      </c>
      <c r="B50" s="105"/>
      <c r="C50" s="105"/>
      <c r="D50" s="105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5" t="s">
        <v>18</v>
      </c>
      <c r="B52" s="105"/>
      <c r="C52" s="105"/>
      <c r="D52" s="105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нар'!GR255+'[7]УК ВР декабрь нар'!GS255+'[7]УК ВР декабрь нар'!GT255+'[7]УК ВР декабрь нар'!GU255+'[7]УК ВР декабрь нар'!GV255+'[7]УК ВР декабрь нар'!GW255+'[7]УК ВР декабрь нар'!GX255+'[7]УК ВР декабрь нар'!GY255+'[7]УК ВР декабрь нар'!GZ255</f>
        <v>6548.2182000000003</v>
      </c>
      <c r="G53" s="1"/>
      <c r="H53" s="1"/>
    </row>
    <row r="54" spans="1:15" ht="15.6" hidden="1" x14ac:dyDescent="0.3">
      <c r="A54" s="106" t="s">
        <v>64</v>
      </c>
      <c r="B54" s="107"/>
      <c r="C54" s="107"/>
      <c r="D54" s="107"/>
      <c r="E54" s="108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1440555.7987529994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181753.86000000002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64355.62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117398.24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1622309.6587529995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2014101.75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1979437.62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-348701.74934436497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-728459.28934436501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Елецкая 15</vt:lpstr>
      <vt:lpstr>Елецкая 15(2019)</vt:lpstr>
      <vt:lpstr>Елецкая 15(2020)</vt:lpstr>
      <vt:lpstr>Елецкая 15(2021)</vt:lpstr>
      <vt:lpstr>Елецкая 15(2022)</vt:lpstr>
      <vt:lpstr>Елецкая 15(2023)</vt:lpstr>
      <vt:lpstr>'Елецкая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2023-03-28T13:27:23Z</cp:lastPrinted>
  <dcterms:created xsi:type="dcterms:W3CDTF">2013-05-24T09:13:10Z</dcterms:created>
  <dcterms:modified xsi:type="dcterms:W3CDTF">2024-05-15T08:45:00Z</dcterms:modified>
</cp:coreProperties>
</file>